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6" i="1" l="1"/>
  <c r="F13" i="1" l="1"/>
  <c r="F18" i="1"/>
  <c r="F14" i="1"/>
  <c r="F35" i="1" l="1"/>
  <c r="J37" i="1" l="1"/>
  <c r="H37" i="1"/>
  <c r="J35" i="1"/>
  <c r="J36" i="1" s="1"/>
  <c r="H35" i="1"/>
  <c r="H36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<sst xmlns="http://schemas.openxmlformats.org/spreadsheetml/2006/main" count="152" uniqueCount="90">
  <si>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</si>
  <si>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</si>
  <si>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</si>
  <si>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</si>
  <si>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</si>
  <si>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</si>
  <si>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</si>
  <si>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</si>
  <si>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</si>
  <si>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</si>
  <si>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МО=1302506;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</si>
  <si>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МО=1302506;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</si>
  <si>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МО=1302506;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</si>
  <si>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МО=1302506;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</si>
  <si>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МО=1302506;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</si>
  <si>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МО=1302506;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</si>
  <si>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</si>
  <si>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</si>
  <si>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</si>
  <si>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</si>
  <si>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Кыйлудское</t>
  </si>
  <si>
    <t>Узел Увинского района</t>
  </si>
  <si>
    <t>Вариант: Увинский 2021;
Таблица: Прогноз 2022 (ПС);
Данные
МО=1302506
ВР=000
ЦС=00000
Ведомства=000
ФКР=0000
Балансировка бюджета=10
Узлы=25</t>
  </si>
  <si>
    <t>Вариант: Увинский 2021;
Таблица: Прогноз 2022 (ПС);
Данные
МО=1302506
ВР=000
ЦС=00000
Ведомства=000
ФКР=0000
Балансировка бюджета=20
Узлы=25</t>
  </si>
  <si>
    <t>Вариант: Увинский 2021;
Таблица: Прогноз 2023 (ПС);
Данные
МО=1302506
ВР=000
ЦС=00000
Ведомства=000
ФКР=0000
Балансировка бюджета=10
Узлы=25</t>
  </si>
  <si>
    <t>Вариант: Увинский 2021;
Таблица: Прогноз 2023 (ПС);
Данные
МО=1302506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</si>
  <si>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</si>
  <si>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</si>
  <si>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</si>
  <si>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</si>
  <si>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</si>
  <si>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</si>
  <si>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</si>
  <si>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</si>
  <si>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</si>
  <si>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</si>
  <si>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</si>
  <si>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</si>
  <si>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</si>
  <si>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</si>
  <si>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</si>
  <si>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</si>
  <si>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</si>
  <si>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</si>
  <si>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</si>
  <si>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</si>
  <si>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</si>
  <si>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</si>
  <si>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</si>
  <si>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</si>
  <si>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</si>
  <si>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</si>
  <si>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</si>
  <si>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</si>
  <si>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</si>
  <si>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</si>
  <si>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</si>
  <si>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</si>
  <si>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</si>
  <si>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</si>
  <si>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"Кыйлудское"  на 2021 год  </t>
  </si>
  <si>
    <t>20225576</t>
  </si>
  <si>
    <t>Субсидии бюджетам сельских поселений на обеспечение комплексного развития сельских территорий</t>
  </si>
  <si>
    <t>20249999</t>
  </si>
  <si>
    <t>Прочие межбюджетные трансферты, передаваемые бюджетам сельских поселений</t>
  </si>
  <si>
    <t>10102020</t>
  </si>
  <si>
    <t>10102030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</si>
  <si>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</si>
  <si>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</si>
  <si>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</si>
  <si>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</si>
  <si>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</si>
  <si>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</si>
  <si>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</si>
  <si>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11400000</t>
  </si>
  <si>
    <t>ДОХОДЫ ОТ ПРОДАЖИ МАТЕРИАЛЬНЫХ И НЕМАТЕРИАЛЬНЫХ АКТИВОВ</t>
  </si>
  <si>
    <t>11600000</t>
  </si>
  <si>
    <t>ШТРАФЫ, САНКЦИИ, ВОЗМЕЩЕНИЕ УЩЕРБА</t>
  </si>
  <si>
    <t>11610032</t>
  </si>
  <si>
    <t>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</si>
  <si>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</si>
  <si>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11402053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</si>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</sst>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7" fillId="0" borderId="2" xfId="0" applyNumberFormat="1" applyFont="1" applyBorder="1"/>
    <xf numFmtId="0" fontId="7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vertical="top" wrapText="1"/>
    </xf>
    <xf numFmtId="0" fontId="4" fillId="0" borderId="2" xfId="0" applyFont="1" applyBorder="1"/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quotePrefix="1" applyFont="1" applyBorder="1" applyAlignment="1">
      <alignment wrapText="1"/>
    </xf>
    <xf numFmtId="0" fontId="5" fillId="0" borderId="1" xfId="0" quotePrefix="1" applyFont="1" applyFill="1" applyBorder="1" applyAlignment="1">
      <alignment wrapText="1"/>
    </xf>
    <xf numFmtId="0" fontId="0" fillId="0" borderId="1" xfId="0" quotePrefix="1" applyFill="1" applyBorder="1" applyAlignment="1">
      <alignment wrapText="1"/>
    </xf>
    <xf numFmtId="0" fontId="6" fillId="0" borderId="1" xfId="0" quotePrefix="1" applyFont="1" applyBorder="1" applyAlignment="1">
      <alignment wrapText="1"/>
    </xf>
    <xf numFmtId="0" fontId="6" fillId="0" borderId="1" xfId="0" quotePrefix="1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1" xfId="0" applyFill="1" applyBorder="1"/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37" workbookViewId="0">
      <selection activeCell="M9" sqref="M9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4.88671875" customWidth="1"/>
    <col min="7" max="7" width="13.6640625" style="4" hidden="1" customWidth="1"/>
    <col min="8" max="8" width="0.109375" style="4" hidden="1" customWidth="1"/>
    <col min="9" max="11" width="13.6640625" style="4" hidden="1" customWidth="1"/>
    <col min="12" max="12" width="9.109375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2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2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2" x14ac:dyDescent="0.3">
      <c r="A3" s="5"/>
      <c r="B3" s="5"/>
      <c r="C3" s="5"/>
      <c r="D3" s="5"/>
      <c r="E3" s="6"/>
      <c r="F3" s="8" t="s">
        <v>85</v>
      </c>
      <c r="G3" s="7"/>
      <c r="J3" s="8" t="s">
        <v>1</v>
      </c>
    </row>
    <row r="4" spans="1:12" x14ac:dyDescent="0.3">
      <c r="A4" s="5"/>
      <c r="B4" s="5"/>
      <c r="C4" s="5"/>
      <c r="D4" s="5"/>
      <c r="E4" s="6"/>
      <c r="F4" s="8" t="s">
        <v>86</v>
      </c>
      <c r="G4" s="7"/>
      <c r="J4" s="8" t="str">
        <f>CONCATENATE("муниципального образования """,F11,"""")</f>
        <v>муниципального образования "Кыйлудское"</v>
      </c>
    </row>
    <row r="5" spans="1:12" x14ac:dyDescent="0.3">
      <c r="A5" s="5"/>
      <c r="B5" s="5"/>
      <c r="C5" s="5"/>
      <c r="D5" s="5"/>
      <c r="E5" s="6"/>
      <c r="F5" s="8" t="s">
        <v>89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2" ht="33.6" customHeight="1" x14ac:dyDescent="0.3">
      <c r="A7" s="40" t="s">
        <v>60</v>
      </c>
      <c r="B7" s="40"/>
      <c r="C7" s="40"/>
      <c r="D7" s="40"/>
      <c r="E7" s="40"/>
      <c r="F7" s="40"/>
      <c r="G7" s="40"/>
      <c r="H7" s="40"/>
      <c r="I7" s="40"/>
      <c r="J7" s="40"/>
    </row>
    <row r="8" spans="1:12" x14ac:dyDescent="0.3">
      <c r="F8" s="11" t="s">
        <v>2</v>
      </c>
      <c r="G8" s="10"/>
      <c r="J8" s="11" t="s">
        <v>2</v>
      </c>
    </row>
    <row r="9" spans="1:12" ht="46.95" customHeight="1" x14ac:dyDescent="0.3">
      <c r="A9" s="41" t="s">
        <v>3</v>
      </c>
      <c r="B9" s="41"/>
      <c r="C9" s="41"/>
      <c r="D9" s="41"/>
      <c r="E9" s="23" t="s">
        <v>4</v>
      </c>
      <c r="F9" s="22" t="str">
        <f>"Сумма на "&amp;MID(G10,FIND("Проект",G10,1)+7,4)&amp;" год"</f>
        <v>Сумма на 2021 год</v>
      </c>
      <c r="G9" s="29"/>
      <c r="H9" s="22" t="str">
        <f>"Сумма на "&amp;MID(I10,FIND("Прогноз",I10,1)+8,4)&amp;" год"</f>
        <v>Сумма на 2022 год</v>
      </c>
      <c r="I9" s="29"/>
      <c r="J9" s="22" t="str">
        <f>"Сумма на "&amp;MID(K10,FIND("Прогноз",K10,1)+8,4)&amp;" год"</f>
        <v>Сумма на 2023 год</v>
      </c>
      <c r="K9" s="29"/>
      <c r="L9" s="30"/>
    </row>
    <row r="10" spans="1:12" ht="409.5" hidden="1" x14ac:dyDescent="0.25">
      <c r="A10" s="12" t="s">
        <v>5</v>
      </c>
      <c r="B10" s="12" t="s">
        <v>6</v>
      </c>
      <c r="C10" s="12" t="s">
        <v>7</v>
      </c>
      <c r="D10" s="12" t="s">
        <v>8</v>
      </c>
      <c r="E10" s="13" t="s">
        <v>9</v>
      </c>
      <c r="F10" s="31" t="s">
        <v>10</v>
      </c>
      <c r="G10" s="32" t="s">
        <v>11</v>
      </c>
      <c r="H10" s="33" t="s">
        <v>12</v>
      </c>
      <c r="I10" s="33" t="s">
        <v>13</v>
      </c>
      <c r="J10" s="33" t="s">
        <v>14</v>
      </c>
      <c r="K10" s="33" t="s">
        <v>15</v>
      </c>
      <c r="L10" s="30"/>
    </row>
    <row r="11" spans="1:12" ht="409.5" hidden="1" x14ac:dyDescent="0.25">
      <c r="A11" s="14" t="s">
        <v>3</v>
      </c>
      <c r="B11" s="14" t="s">
        <v>16</v>
      </c>
      <c r="C11" s="14" t="s">
        <v>17</v>
      </c>
      <c r="D11" s="14" t="s">
        <v>18</v>
      </c>
      <c r="E11" s="15" t="s">
        <v>19</v>
      </c>
      <c r="F11" s="34" t="s">
        <v>20</v>
      </c>
      <c r="G11" s="35" t="s">
        <v>21</v>
      </c>
      <c r="H11" s="33" t="s">
        <v>22</v>
      </c>
      <c r="I11" s="33" t="s">
        <v>23</v>
      </c>
      <c r="J11" s="33" t="s">
        <v>24</v>
      </c>
      <c r="K11" s="33" t="s">
        <v>25</v>
      </c>
      <c r="L11" s="30"/>
    </row>
    <row r="12" spans="1:12" s="18" customFormat="1" ht="14.25" hidden="1" x14ac:dyDescent="0.2">
      <c r="A12" s="16" t="s">
        <v>26</v>
      </c>
      <c r="B12" s="16" t="s">
        <v>27</v>
      </c>
      <c r="C12" s="16" t="s">
        <v>28</v>
      </c>
      <c r="D12" s="16" t="s">
        <v>29</v>
      </c>
      <c r="E12" s="24"/>
      <c r="F12" s="17">
        <v>4982.3</v>
      </c>
      <c r="G12" s="17">
        <v>4982.3</v>
      </c>
      <c r="H12" s="17">
        <v>5134.1000000000004</v>
      </c>
      <c r="I12" s="17">
        <v>5134.1000000000004</v>
      </c>
      <c r="J12" s="17">
        <v>5230.8999999999996</v>
      </c>
      <c r="K12" s="17">
        <v>5230.8999999999996</v>
      </c>
      <c r="L12" s="36"/>
    </row>
    <row r="13" spans="1:12" s="18" customFormat="1" ht="13.8" x14ac:dyDescent="0.25">
      <c r="A13" s="16" t="s">
        <v>30</v>
      </c>
      <c r="B13" s="16" t="s">
        <v>27</v>
      </c>
      <c r="C13" s="16" t="s">
        <v>28</v>
      </c>
      <c r="D13" s="16" t="s">
        <v>29</v>
      </c>
      <c r="E13" s="25" t="s">
        <v>31</v>
      </c>
      <c r="F13" s="19">
        <f>F14+F18+F22+F24+F26</f>
        <v>943.69999999999982</v>
      </c>
      <c r="G13" s="19"/>
      <c r="H13" s="19">
        <v>700</v>
      </c>
      <c r="I13" s="19"/>
      <c r="J13" s="19">
        <v>736</v>
      </c>
      <c r="K13" s="37"/>
      <c r="L13" s="36"/>
    </row>
    <row r="14" spans="1:12" s="18" customFormat="1" ht="13.8" x14ac:dyDescent="0.25">
      <c r="A14" s="16" t="s">
        <v>32</v>
      </c>
      <c r="B14" s="16" t="s">
        <v>27</v>
      </c>
      <c r="C14" s="16" t="s">
        <v>28</v>
      </c>
      <c r="D14" s="16" t="s">
        <v>29</v>
      </c>
      <c r="E14" s="25" t="s">
        <v>33</v>
      </c>
      <c r="F14" s="19">
        <f>F15+F16+F17</f>
        <v>220.89999999999998</v>
      </c>
      <c r="G14" s="19"/>
      <c r="H14" s="19">
        <v>231</v>
      </c>
      <c r="I14" s="19"/>
      <c r="J14" s="19">
        <v>247</v>
      </c>
      <c r="K14" s="37"/>
      <c r="L14" s="36"/>
    </row>
    <row r="15" spans="1:12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6" t="s">
        <v>37</v>
      </c>
      <c r="F15" s="3">
        <v>220.2</v>
      </c>
      <c r="G15" s="3"/>
      <c r="H15" s="3">
        <v>231</v>
      </c>
      <c r="I15" s="3"/>
      <c r="J15" s="3">
        <v>247</v>
      </c>
      <c r="K15" s="38"/>
      <c r="L15" s="30"/>
    </row>
    <row r="16" spans="1:12" ht="111" x14ac:dyDescent="0.3">
      <c r="A16" s="1" t="s">
        <v>65</v>
      </c>
      <c r="B16" s="1" t="s">
        <v>35</v>
      </c>
      <c r="C16" s="1" t="s">
        <v>28</v>
      </c>
      <c r="D16" s="1" t="s">
        <v>36</v>
      </c>
      <c r="E16" s="26" t="s">
        <v>67</v>
      </c>
      <c r="F16" s="3">
        <v>0.5</v>
      </c>
      <c r="G16" s="3"/>
      <c r="H16" s="3"/>
      <c r="I16" s="3"/>
      <c r="J16" s="3"/>
      <c r="K16" s="38"/>
      <c r="L16" s="30"/>
    </row>
    <row r="17" spans="1:12" ht="42" x14ac:dyDescent="0.3">
      <c r="A17" s="1" t="s">
        <v>66</v>
      </c>
      <c r="B17" s="1" t="s">
        <v>35</v>
      </c>
      <c r="C17" s="1" t="s">
        <v>28</v>
      </c>
      <c r="D17" s="1" t="s">
        <v>36</v>
      </c>
      <c r="E17" s="26" t="s">
        <v>68</v>
      </c>
      <c r="F17" s="3">
        <v>0.2</v>
      </c>
      <c r="G17" s="3"/>
      <c r="H17" s="3"/>
      <c r="I17" s="3"/>
      <c r="J17" s="3"/>
      <c r="K17" s="38"/>
      <c r="L17" s="30"/>
    </row>
    <row r="18" spans="1:12" s="18" customFormat="1" ht="13.8" x14ac:dyDescent="0.25">
      <c r="A18" s="16" t="s">
        <v>38</v>
      </c>
      <c r="B18" s="16" t="s">
        <v>27</v>
      </c>
      <c r="C18" s="16" t="s">
        <v>28</v>
      </c>
      <c r="D18" s="16" t="s">
        <v>29</v>
      </c>
      <c r="E18" s="25" t="s">
        <v>39</v>
      </c>
      <c r="F18" s="19">
        <f>F19+F20+F21</f>
        <v>715.59999999999991</v>
      </c>
      <c r="G18" s="19"/>
      <c r="H18" s="19">
        <v>469</v>
      </c>
      <c r="I18" s="19"/>
      <c r="J18" s="19">
        <v>489</v>
      </c>
      <c r="K18" s="37"/>
      <c r="L18" s="36"/>
    </row>
    <row r="19" spans="1:12" ht="42" x14ac:dyDescent="0.3">
      <c r="A19" s="1" t="s">
        <v>40</v>
      </c>
      <c r="B19" s="1" t="s">
        <v>41</v>
      </c>
      <c r="C19" s="1" t="s">
        <v>28</v>
      </c>
      <c r="D19" s="1" t="s">
        <v>36</v>
      </c>
      <c r="E19" s="26" t="s">
        <v>42</v>
      </c>
      <c r="F19" s="3">
        <v>24.8</v>
      </c>
      <c r="G19" s="3"/>
      <c r="H19" s="3">
        <v>40</v>
      </c>
      <c r="I19" s="3"/>
      <c r="J19" s="3">
        <v>42</v>
      </c>
      <c r="K19" s="38"/>
      <c r="L19" s="30"/>
    </row>
    <row r="20" spans="1:12" ht="28.2" x14ac:dyDescent="0.3">
      <c r="A20" s="1" t="s">
        <v>43</v>
      </c>
      <c r="B20" s="1" t="s">
        <v>41</v>
      </c>
      <c r="C20" s="1" t="s">
        <v>28</v>
      </c>
      <c r="D20" s="1" t="s">
        <v>36</v>
      </c>
      <c r="E20" s="26" t="s">
        <v>44</v>
      </c>
      <c r="F20" s="3">
        <v>548.79999999999995</v>
      </c>
      <c r="G20" s="3"/>
      <c r="H20" s="3">
        <v>241</v>
      </c>
      <c r="I20" s="3"/>
      <c r="J20" s="3">
        <v>251</v>
      </c>
      <c r="K20" s="38"/>
      <c r="L20" s="30"/>
    </row>
    <row r="21" spans="1:12" ht="28.2" x14ac:dyDescent="0.3">
      <c r="A21" s="1" t="s">
        <v>45</v>
      </c>
      <c r="B21" s="1" t="s">
        <v>41</v>
      </c>
      <c r="C21" s="1" t="s">
        <v>28</v>
      </c>
      <c r="D21" s="1" t="s">
        <v>36</v>
      </c>
      <c r="E21" s="26" t="s">
        <v>46</v>
      </c>
      <c r="F21" s="3">
        <v>142</v>
      </c>
      <c r="G21" s="3"/>
      <c r="H21" s="3">
        <v>188</v>
      </c>
      <c r="I21" s="3"/>
      <c r="J21" s="3">
        <v>196</v>
      </c>
      <c r="K21" s="38"/>
      <c r="L21" s="30"/>
    </row>
    <row r="22" spans="1:12" ht="28.2" customHeight="1" x14ac:dyDescent="0.3">
      <c r="A22" s="16" t="s">
        <v>69</v>
      </c>
      <c r="B22" s="16" t="s">
        <v>27</v>
      </c>
      <c r="C22" s="16" t="s">
        <v>28</v>
      </c>
      <c r="D22" s="16" t="s">
        <v>29</v>
      </c>
      <c r="E22" s="25" t="s">
        <v>70</v>
      </c>
      <c r="F22" s="19">
        <v>0.9</v>
      </c>
      <c r="G22" s="3"/>
      <c r="H22" s="3"/>
      <c r="I22" s="3"/>
      <c r="J22" s="3"/>
      <c r="K22" s="38"/>
      <c r="L22" s="30"/>
    </row>
    <row r="23" spans="1:12" ht="28.2" customHeight="1" x14ac:dyDescent="0.3">
      <c r="A23" s="1" t="s">
        <v>71</v>
      </c>
      <c r="B23" s="1" t="s">
        <v>41</v>
      </c>
      <c r="C23" s="1" t="s">
        <v>28</v>
      </c>
      <c r="D23" s="1" t="s">
        <v>72</v>
      </c>
      <c r="E23" s="26" t="s">
        <v>73</v>
      </c>
      <c r="F23" s="3">
        <v>0.9</v>
      </c>
      <c r="G23" s="3"/>
      <c r="H23" s="3"/>
      <c r="I23" s="3"/>
      <c r="J23" s="3"/>
      <c r="K23" s="38"/>
      <c r="L23" s="30"/>
    </row>
    <row r="24" spans="1:12" ht="30" customHeight="1" x14ac:dyDescent="0.3">
      <c r="A24" s="16" t="s">
        <v>74</v>
      </c>
      <c r="B24" s="16" t="s">
        <v>27</v>
      </c>
      <c r="C24" s="16" t="s">
        <v>28</v>
      </c>
      <c r="D24" s="16" t="s">
        <v>29</v>
      </c>
      <c r="E24" s="25" t="s">
        <v>75</v>
      </c>
      <c r="F24" s="19">
        <v>5.3</v>
      </c>
      <c r="G24" s="3"/>
      <c r="H24" s="3"/>
      <c r="I24" s="3"/>
      <c r="J24" s="3"/>
      <c r="K24" s="38"/>
      <c r="L24" s="30"/>
    </row>
    <row r="25" spans="1:12" ht="74.400000000000006" customHeight="1" x14ac:dyDescent="0.3">
      <c r="A25" s="1" t="s">
        <v>81</v>
      </c>
      <c r="B25" s="1" t="s">
        <v>41</v>
      </c>
      <c r="C25" s="1" t="s">
        <v>28</v>
      </c>
      <c r="D25" s="1" t="s">
        <v>82</v>
      </c>
      <c r="E25" s="26" t="s">
        <v>83</v>
      </c>
      <c r="F25" s="3">
        <v>5.3</v>
      </c>
      <c r="G25" s="3"/>
      <c r="H25" s="3"/>
      <c r="I25" s="3"/>
      <c r="J25" s="3"/>
      <c r="K25" s="38"/>
      <c r="L25" s="30"/>
    </row>
    <row r="26" spans="1:12" x14ac:dyDescent="0.3">
      <c r="A26" s="16" t="s">
        <v>76</v>
      </c>
      <c r="B26" s="16" t="s">
        <v>27</v>
      </c>
      <c r="C26" s="16" t="s">
        <v>28</v>
      </c>
      <c r="D26" s="16" t="s">
        <v>29</v>
      </c>
      <c r="E26" s="25" t="s">
        <v>77</v>
      </c>
      <c r="F26" s="19">
        <v>1</v>
      </c>
      <c r="G26" s="3"/>
      <c r="H26" s="3"/>
      <c r="I26" s="3"/>
      <c r="J26" s="3"/>
      <c r="K26" s="38"/>
      <c r="L26" s="30"/>
    </row>
    <row r="27" spans="1:12" ht="55.2" customHeight="1" x14ac:dyDescent="0.3">
      <c r="A27" s="1" t="s">
        <v>78</v>
      </c>
      <c r="B27" s="1" t="s">
        <v>41</v>
      </c>
      <c r="C27" s="1" t="s">
        <v>28</v>
      </c>
      <c r="D27" s="1" t="s">
        <v>79</v>
      </c>
      <c r="E27" s="26" t="s">
        <v>80</v>
      </c>
      <c r="F27" s="3">
        <v>1</v>
      </c>
      <c r="G27" s="3"/>
      <c r="H27" s="3"/>
      <c r="I27" s="3"/>
      <c r="J27" s="3"/>
      <c r="K27" s="38"/>
      <c r="L27" s="30"/>
    </row>
    <row r="28" spans="1:12" s="18" customFormat="1" ht="13.8" x14ac:dyDescent="0.25">
      <c r="A28" s="16" t="s">
        <v>47</v>
      </c>
      <c r="B28" s="16" t="s">
        <v>27</v>
      </c>
      <c r="C28" s="16" t="s">
        <v>28</v>
      </c>
      <c r="D28" s="16" t="s">
        <v>29</v>
      </c>
      <c r="E28" s="25" t="s">
        <v>48</v>
      </c>
      <c r="F28" s="19">
        <v>7723.9</v>
      </c>
      <c r="G28" s="19"/>
      <c r="H28" s="19">
        <v>4434.1000000000004</v>
      </c>
      <c r="I28" s="19"/>
      <c r="J28" s="19">
        <v>4494.8999999999996</v>
      </c>
      <c r="K28" s="37"/>
      <c r="L28" s="36"/>
    </row>
    <row r="29" spans="1:12" s="18" customFormat="1" ht="27.6" x14ac:dyDescent="0.25">
      <c r="A29" s="16" t="s">
        <v>49</v>
      </c>
      <c r="B29" s="16" t="s">
        <v>27</v>
      </c>
      <c r="C29" s="16" t="s">
        <v>28</v>
      </c>
      <c r="D29" s="16" t="s">
        <v>29</v>
      </c>
      <c r="E29" s="25" t="s">
        <v>50</v>
      </c>
      <c r="F29" s="19">
        <v>7723.9</v>
      </c>
      <c r="G29" s="19"/>
      <c r="H29" s="19">
        <v>4434.1000000000004</v>
      </c>
      <c r="I29" s="19"/>
      <c r="J29" s="19">
        <v>4494.8999999999996</v>
      </c>
      <c r="K29" s="37"/>
      <c r="L29" s="36"/>
    </row>
    <row r="30" spans="1:12" ht="28.2" x14ac:dyDescent="0.3">
      <c r="A30" s="1" t="s">
        <v>51</v>
      </c>
      <c r="B30" s="1" t="s">
        <v>41</v>
      </c>
      <c r="C30" s="1" t="s">
        <v>28</v>
      </c>
      <c r="D30" s="1" t="s">
        <v>52</v>
      </c>
      <c r="E30" s="26" t="s">
        <v>53</v>
      </c>
      <c r="F30" s="3">
        <v>2738</v>
      </c>
      <c r="G30" s="3"/>
      <c r="H30" s="3">
        <v>2806</v>
      </c>
      <c r="I30" s="3"/>
      <c r="J30" s="3">
        <v>2864</v>
      </c>
      <c r="K30" s="38"/>
      <c r="L30" s="30"/>
    </row>
    <row r="31" spans="1:12" ht="27.6" x14ac:dyDescent="0.3">
      <c r="A31" s="1" t="s">
        <v>61</v>
      </c>
      <c r="B31" s="1" t="s">
        <v>41</v>
      </c>
      <c r="C31" s="1" t="s">
        <v>28</v>
      </c>
      <c r="D31" s="1" t="s">
        <v>52</v>
      </c>
      <c r="E31" s="27" t="s">
        <v>62</v>
      </c>
      <c r="F31" s="3">
        <v>3118.7</v>
      </c>
      <c r="G31" s="3"/>
      <c r="H31" s="3"/>
      <c r="I31" s="3"/>
      <c r="J31" s="3"/>
      <c r="K31" s="38"/>
      <c r="L31" s="30"/>
    </row>
    <row r="32" spans="1:12" ht="42" x14ac:dyDescent="0.3">
      <c r="A32" s="1" t="s">
        <v>54</v>
      </c>
      <c r="B32" s="1" t="s">
        <v>41</v>
      </c>
      <c r="C32" s="1" t="s">
        <v>28</v>
      </c>
      <c r="D32" s="1" t="s">
        <v>52</v>
      </c>
      <c r="E32" s="26" t="s">
        <v>55</v>
      </c>
      <c r="F32" s="3">
        <v>81.3</v>
      </c>
      <c r="G32" s="3"/>
      <c r="H32" s="3">
        <v>103.1</v>
      </c>
      <c r="I32" s="3"/>
      <c r="J32" s="3">
        <v>105.9</v>
      </c>
      <c r="K32" s="38"/>
      <c r="L32" s="30"/>
    </row>
    <row r="33" spans="1:12" ht="69.599999999999994" x14ac:dyDescent="0.3">
      <c r="A33" s="1" t="s">
        <v>56</v>
      </c>
      <c r="B33" s="1" t="s">
        <v>41</v>
      </c>
      <c r="C33" s="1" t="s">
        <v>28</v>
      </c>
      <c r="D33" s="1" t="s">
        <v>52</v>
      </c>
      <c r="E33" s="26" t="s">
        <v>57</v>
      </c>
      <c r="F33" s="3">
        <v>1471.6</v>
      </c>
      <c r="G33" s="3"/>
      <c r="H33" s="3">
        <v>1525</v>
      </c>
      <c r="I33" s="3"/>
      <c r="J33" s="3">
        <v>1525</v>
      </c>
      <c r="K33" s="38"/>
      <c r="L33" s="30"/>
    </row>
    <row r="34" spans="1:12" ht="28.2" x14ac:dyDescent="0.3">
      <c r="A34" s="1" t="s">
        <v>63</v>
      </c>
      <c r="B34" s="1" t="s">
        <v>41</v>
      </c>
      <c r="C34" s="1" t="s">
        <v>28</v>
      </c>
      <c r="D34" s="1" t="s">
        <v>52</v>
      </c>
      <c r="E34" s="26" t="s">
        <v>64</v>
      </c>
      <c r="F34" s="3">
        <v>314.3</v>
      </c>
      <c r="G34" s="3"/>
      <c r="H34" s="3"/>
      <c r="I34" s="3"/>
      <c r="J34" s="3"/>
      <c r="K34" s="38"/>
      <c r="L34" s="30"/>
    </row>
    <row r="35" spans="1:12" ht="15.6" x14ac:dyDescent="0.3">
      <c r="A35" s="42"/>
      <c r="B35" s="42"/>
      <c r="C35" s="42"/>
      <c r="D35" s="42"/>
      <c r="E35" s="28" t="s">
        <v>58</v>
      </c>
      <c r="F35" s="20">
        <f>F28+F13</f>
        <v>8667.5999999999985</v>
      </c>
      <c r="G35" s="21"/>
      <c r="H35" s="20">
        <f>H12</f>
        <v>5134.1000000000004</v>
      </c>
      <c r="I35" s="21"/>
      <c r="J35" s="20">
        <f>J12</f>
        <v>5230.8999999999996</v>
      </c>
      <c r="K35" s="21"/>
      <c r="L35" s="30"/>
    </row>
    <row r="36" spans="1:12" ht="15.6" x14ac:dyDescent="0.3">
      <c r="A36" s="42"/>
      <c r="B36" s="42"/>
      <c r="C36" s="42"/>
      <c r="D36" s="42"/>
      <c r="E36" s="28" t="s">
        <v>84</v>
      </c>
      <c r="F36" s="20">
        <f>-(F37-F35)</f>
        <v>246.29999999999927</v>
      </c>
      <c r="G36" s="21"/>
      <c r="H36" s="20">
        <f>H37-H35</f>
        <v>0</v>
      </c>
      <c r="I36" s="21"/>
      <c r="J36" s="20">
        <f>J37-J35</f>
        <v>0</v>
      </c>
      <c r="K36" s="21"/>
      <c r="L36" s="30"/>
    </row>
    <row r="37" spans="1:12" ht="15.6" x14ac:dyDescent="0.3">
      <c r="A37" s="42"/>
      <c r="B37" s="42"/>
      <c r="C37" s="42"/>
      <c r="D37" s="42"/>
      <c r="E37" s="28" t="s">
        <v>59</v>
      </c>
      <c r="F37" s="20">
        <v>8421.2999999999993</v>
      </c>
      <c r="G37" s="21"/>
      <c r="H37" s="20">
        <f>I12</f>
        <v>5134.1000000000004</v>
      </c>
      <c r="I37" s="21"/>
      <c r="J37" s="20">
        <f>K12</f>
        <v>5230.8999999999996</v>
      </c>
      <c r="K37" s="21"/>
      <c r="L37" s="30"/>
    </row>
    <row r="40" spans="1:12" ht="15" customHeight="1" x14ac:dyDescent="0.3">
      <c r="A40" s="39" t="s">
        <v>87</v>
      </c>
      <c r="B40" s="39"/>
      <c r="C40" s="39"/>
      <c r="D40" s="39"/>
      <c r="E40" s="39"/>
      <c r="F40" s="39"/>
      <c r="G40" s="39"/>
      <c r="H40" s="39"/>
      <c r="I40" s="39"/>
      <c r="J40" s="39"/>
    </row>
    <row r="43" spans="1:12" ht="15.6" x14ac:dyDescent="0.3">
      <c r="A43" s="39" t="s">
        <v>88</v>
      </c>
      <c r="B43" s="39"/>
      <c r="C43" s="39"/>
      <c r="D43" s="39"/>
      <c r="E43" s="39"/>
      <c r="F43" s="39"/>
      <c r="G43" s="39"/>
      <c r="H43" s="39"/>
      <c r="I43" s="39"/>
      <c r="J43" s="39"/>
    </row>
  </sheetData>
  <mergeCells count="7">
    <mergeCell ref="A40:J40"/>
    <mergeCell ref="A43:J43"/>
    <mergeCell ref="A7:J7"/>
    <mergeCell ref="A9:D9"/>
    <mergeCell ref="A35:D35"/>
    <mergeCell ref="A36:D36"/>
    <mergeCell ref="A37:D3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2022-05-06T06:16:44Z</cp:lastPrinted>
  <dcterms:created xsi:type="dcterms:W3CDTF">2020-11-09T06:11:36Z</dcterms:created>
  <dcterms:modified xsi:type="dcterms:W3CDTF">2022-05-06T06:16:48Z</dcterms:modified>
</cp:coreProperties>
</file>